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 4.2.3" sheetId="15" r:id="rId1"/>
    <sheet name="Sheet1" sheetId="16" r:id="rId2"/>
  </sheets>
  <calcPr calcId="152511" concurrentCalc="0"/>
</workbook>
</file>

<file path=xl/calcChain.xml><?xml version="1.0" encoding="utf-8"?>
<calcChain xmlns="http://schemas.openxmlformats.org/spreadsheetml/2006/main">
  <c r="G15" i="15" l="1"/>
  <c r="G14" i="15"/>
  <c r="G13" i="15"/>
  <c r="G12" i="15"/>
  <c r="G11" i="15"/>
  <c r="G10" i="15"/>
  <c r="G9" i="15"/>
  <c r="G8" i="15"/>
  <c r="G7" i="15"/>
  <c r="G6" i="15"/>
  <c r="G5" i="15"/>
  <c r="G4" i="15"/>
  <c r="G28" i="15"/>
  <c r="G35" i="15"/>
  <c r="G34" i="15"/>
  <c r="G33" i="15"/>
  <c r="G32" i="15"/>
  <c r="G31" i="15"/>
  <c r="G30" i="15"/>
  <c r="R9" i="16"/>
  <c r="Q9" i="16"/>
  <c r="P9" i="16"/>
  <c r="O9" i="16"/>
  <c r="N9" i="16"/>
  <c r="M9" i="16"/>
  <c r="L9" i="16"/>
  <c r="K9" i="16"/>
  <c r="J9" i="16"/>
  <c r="I9" i="16"/>
  <c r="H9" i="16"/>
  <c r="G9" i="16"/>
  <c r="F9" i="16"/>
</calcChain>
</file>

<file path=xl/sharedStrings.xml><?xml version="1.0" encoding="utf-8"?>
<sst xmlns="http://schemas.openxmlformats.org/spreadsheetml/2006/main" count="63" uniqueCount="31">
  <si>
    <t>Jan</t>
  </si>
  <si>
    <t>Feb</t>
  </si>
  <si>
    <t>Mar</t>
  </si>
  <si>
    <t>Apr</t>
  </si>
  <si>
    <t>May</t>
  </si>
  <si>
    <t>Jun</t>
  </si>
  <si>
    <t>July</t>
  </si>
  <si>
    <t>Aug</t>
  </si>
  <si>
    <t>Sep</t>
  </si>
  <si>
    <t>Oct</t>
  </si>
  <si>
    <t>Nov</t>
  </si>
  <si>
    <t>Dec</t>
  </si>
  <si>
    <t>Government/Autonomous</t>
  </si>
  <si>
    <t>Corporate</t>
  </si>
  <si>
    <t>Private</t>
  </si>
  <si>
    <t>NGOs</t>
  </si>
  <si>
    <t>Overseas</t>
  </si>
  <si>
    <t>Total</t>
  </si>
  <si>
    <t>Table 4.2.3: Number of Job Vacancies by Months and Sectors, 2020 - 2022</t>
  </si>
  <si>
    <t>Source: Labour Market Information Bulletin, DoEHR, MoICE</t>
  </si>
  <si>
    <t>January</t>
  </si>
  <si>
    <t>February</t>
  </si>
  <si>
    <t>March</t>
  </si>
  <si>
    <t>April</t>
  </si>
  <si>
    <t>June</t>
  </si>
  <si>
    <t>August</t>
  </si>
  <si>
    <t>September</t>
  </si>
  <si>
    <t>October</t>
  </si>
  <si>
    <t>November</t>
  </si>
  <si>
    <t>December</t>
  </si>
  <si>
    <t>Year/Month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</si>
</sst>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_);_(* \(#,##0\);_(* &quot;-&quot;??_);_(@_)"/>
  </numFmts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10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4" fillId="0" borderId="2" xfId="1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right" vertical="center" wrapText="1"/>
    </xf>
    <xf numFmtId="3" fontId="3" fillId="0" borderId="3" xfId="3" applyNumberFormat="1" applyFont="1" applyBorder="1" applyAlignment="1">
      <alignment horizontal="right" vertical="center"/>
    </xf>
    <xf numFmtId="0" fontId="5" fillId="0" borderId="0" xfId="0" applyFont="1" applyBorder="1"/>
    <xf numFmtId="0" fontId="6" fillId="0" borderId="0" xfId="0" applyFont="1" applyBorder="1"/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right" vertical="center"/>
    </xf>
    <xf numFmtId="3" fontId="4" fillId="4" borderId="2" xfId="0" applyNumberFormat="1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2" xfId="3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indent="1"/>
    </xf>
    <xf numFmtId="0" fontId="4" fillId="3" borderId="2" xfId="0" applyFont="1" applyFill="1" applyBorder="1" applyAlignment="1">
      <alignment horizontal="left" vertical="center" indent="1"/>
    </xf>
    <xf numFmtId="0" fontId="4" fillId="3" borderId="3" xfId="0" applyFont="1" applyFill="1" applyBorder="1" applyAlignment="1">
      <alignment horizontal="left" vertical="center" indent="1"/>
    </xf>
    <xf numFmtId="0" fontId="4" fillId="3" borderId="3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</cellXfs>
  <cellStyles count="5">
    <cellStyle name="Comma" xfId="1" builtinId="3"/>
    <cellStyle name="Comma 2" xfId="2"/>
    <cellStyle name="Comma 2 2" xfId="4"/>
    <cellStyle name="Comm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42"/>
  <sheetViews>
    <sheetView showGridLines="0" tabSelected="1" workbookViewId="0">
      <selection activeCell="E44" sqref="E44"/>
    </sheetView>
  </sheetViews>
  <sheetFormatPr defaultColWidth="9" defaultRowHeight="13.5"/>
  <cols>
    <col min="1" max="1" width="17.36328125" style="18" customWidth="1"/>
    <col min="2" max="2" width="13.1796875" style="19" customWidth="1"/>
    <col min="3" max="3" width="12.36328125" style="19" customWidth="1"/>
    <col min="4" max="6" width="11.453125" style="19" customWidth="1"/>
    <col min="7" max="7" width="9.1796875" style="19" customWidth="1"/>
    <col min="8" max="8" width="5.54296875" style="19" customWidth="1"/>
    <col min="9" max="18" width="5.54296875" style="18" customWidth="1"/>
    <col min="19" max="31" width="5.7265625" style="18" customWidth="1"/>
    <col min="32" max="36" width="6.81640625" style="18" customWidth="1"/>
    <col min="37" max="16384" width="9" style="18"/>
  </cols>
  <sheetData>
    <row r="1" spans="1:18" s="4" customFormat="1" ht="21" customHeight="1">
      <c r="A1" s="1" t="s">
        <v>18</v>
      </c>
      <c r="B1" s="3"/>
      <c r="C1" s="3"/>
      <c r="D1" s="3"/>
      <c r="E1" s="3"/>
      <c r="F1" s="3"/>
      <c r="G1" s="3"/>
      <c r="H1" s="3"/>
    </row>
    <row r="2" spans="1:18" s="15" customFormat="1" ht="29.5" customHeight="1">
      <c r="A2" s="34" t="s">
        <v>30</v>
      </c>
      <c r="B2" s="41" t="s">
        <v>12</v>
      </c>
      <c r="C2" s="42" t="s">
        <v>13</v>
      </c>
      <c r="D2" s="42" t="s">
        <v>14</v>
      </c>
      <c r="E2" s="42" t="s">
        <v>15</v>
      </c>
      <c r="F2" s="42" t="s">
        <v>16</v>
      </c>
      <c r="G2" s="42" t="s">
        <v>17</v>
      </c>
      <c r="Q2" s="28"/>
      <c r="R2" s="28"/>
    </row>
    <row r="3" spans="1:18" ht="17" customHeight="1">
      <c r="A3" s="31">
        <v>2022</v>
      </c>
      <c r="B3" s="20"/>
      <c r="C3" s="20"/>
      <c r="D3" s="20"/>
      <c r="E3" s="20"/>
      <c r="F3" s="22"/>
      <c r="G3" s="36"/>
      <c r="H3" s="30"/>
      <c r="I3" s="17"/>
    </row>
    <row r="4" spans="1:18" ht="17" customHeight="1">
      <c r="A4" s="43" t="s">
        <v>20</v>
      </c>
      <c r="B4" s="21">
        <v>13</v>
      </c>
      <c r="C4" s="21">
        <v>4</v>
      </c>
      <c r="D4" s="21">
        <v>35</v>
      </c>
      <c r="E4" s="21">
        <v>0</v>
      </c>
      <c r="F4" s="21">
        <v>0</v>
      </c>
      <c r="G4" s="37">
        <f>SUM(B4:F4)</f>
        <v>52</v>
      </c>
      <c r="H4" s="30"/>
      <c r="I4" s="17"/>
    </row>
    <row r="5" spans="1:18" ht="17" customHeight="1">
      <c r="A5" s="44" t="s">
        <v>21</v>
      </c>
      <c r="B5" s="21">
        <v>8</v>
      </c>
      <c r="C5" s="21">
        <v>0</v>
      </c>
      <c r="D5" s="21">
        <v>27</v>
      </c>
      <c r="E5" s="21">
        <v>0</v>
      </c>
      <c r="F5" s="21">
        <v>119</v>
      </c>
      <c r="G5" s="37">
        <f>SUM(B5:F5)</f>
        <v>154</v>
      </c>
      <c r="H5" s="30"/>
      <c r="I5" s="17"/>
    </row>
    <row r="6" spans="1:18" ht="17" customHeight="1">
      <c r="A6" s="44" t="s">
        <v>22</v>
      </c>
      <c r="B6" s="21">
        <v>1</v>
      </c>
      <c r="C6" s="21">
        <v>12</v>
      </c>
      <c r="D6" s="21">
        <v>17</v>
      </c>
      <c r="E6" s="21">
        <v>0</v>
      </c>
      <c r="F6" s="21">
        <v>908</v>
      </c>
      <c r="G6" s="37">
        <f>SUM(B6:F6)</f>
        <v>938</v>
      </c>
      <c r="H6" s="30"/>
      <c r="I6" s="17"/>
    </row>
    <row r="7" spans="1:18" ht="17" customHeight="1">
      <c r="A7" s="44" t="s">
        <v>23</v>
      </c>
      <c r="B7" s="21">
        <v>523</v>
      </c>
      <c r="C7" s="21">
        <v>72</v>
      </c>
      <c r="D7" s="21">
        <v>35</v>
      </c>
      <c r="E7" s="21">
        <v>0</v>
      </c>
      <c r="F7" s="21">
        <v>346</v>
      </c>
      <c r="G7" s="37">
        <f>SUM(B7:F7)</f>
        <v>976</v>
      </c>
      <c r="H7" s="30"/>
      <c r="I7" s="17"/>
    </row>
    <row r="8" spans="1:18" ht="17" customHeight="1">
      <c r="A8" s="44" t="s">
        <v>4</v>
      </c>
      <c r="B8" s="21">
        <v>74</v>
      </c>
      <c r="C8" s="21">
        <v>35</v>
      </c>
      <c r="D8" s="21">
        <v>32</v>
      </c>
      <c r="E8" s="21">
        <v>1</v>
      </c>
      <c r="F8" s="21">
        <v>20</v>
      </c>
      <c r="G8" s="37">
        <f>SUM(B8:F8)</f>
        <v>162</v>
      </c>
      <c r="H8" s="30"/>
      <c r="I8" s="17"/>
    </row>
    <row r="9" spans="1:18" ht="17" customHeight="1">
      <c r="A9" s="44" t="s">
        <v>24</v>
      </c>
      <c r="B9" s="21">
        <v>8</v>
      </c>
      <c r="C9" s="21">
        <v>1</v>
      </c>
      <c r="D9" s="21">
        <v>22</v>
      </c>
      <c r="E9" s="21">
        <v>0</v>
      </c>
      <c r="F9" s="21">
        <v>445</v>
      </c>
      <c r="G9" s="37">
        <f>SUM(B9:F9)</f>
        <v>476</v>
      </c>
      <c r="H9" s="30"/>
      <c r="I9" s="17"/>
    </row>
    <row r="10" spans="1:18" ht="17" customHeight="1">
      <c r="A10" s="44" t="s">
        <v>6</v>
      </c>
      <c r="B10" s="13">
        <v>119</v>
      </c>
      <c r="C10" s="13">
        <v>12</v>
      </c>
      <c r="D10" s="13">
        <v>86</v>
      </c>
      <c r="E10" s="13">
        <v>0</v>
      </c>
      <c r="F10" s="13">
        <v>639</v>
      </c>
      <c r="G10" s="37">
        <f>SUM(B10:F10)</f>
        <v>856</v>
      </c>
      <c r="H10" s="30"/>
      <c r="I10" s="17"/>
    </row>
    <row r="11" spans="1:18" ht="17" customHeight="1">
      <c r="A11" s="44" t="s">
        <v>25</v>
      </c>
      <c r="B11" s="13">
        <v>118</v>
      </c>
      <c r="C11" s="13">
        <v>32</v>
      </c>
      <c r="D11" s="13">
        <v>66</v>
      </c>
      <c r="E11" s="13">
        <v>2</v>
      </c>
      <c r="F11" s="26">
        <v>1075</v>
      </c>
      <c r="G11" s="38">
        <f>SUM(B11:F11)</f>
        <v>1293</v>
      </c>
      <c r="H11" s="30"/>
      <c r="I11" s="17"/>
    </row>
    <row r="12" spans="1:18" ht="17" customHeight="1">
      <c r="A12" s="44" t="s">
        <v>26</v>
      </c>
      <c r="B12" s="13">
        <v>81</v>
      </c>
      <c r="C12" s="13">
        <v>8</v>
      </c>
      <c r="D12" s="13">
        <v>87</v>
      </c>
      <c r="E12" s="13">
        <v>1</v>
      </c>
      <c r="F12" s="13">
        <v>902</v>
      </c>
      <c r="G12" s="39">
        <f>SUM(B12:F12)</f>
        <v>1079</v>
      </c>
      <c r="H12" s="30"/>
      <c r="I12" s="17"/>
    </row>
    <row r="13" spans="1:18" ht="17" customHeight="1">
      <c r="A13" s="44" t="s">
        <v>27</v>
      </c>
      <c r="B13" s="13">
        <v>263</v>
      </c>
      <c r="C13" s="13">
        <v>6</v>
      </c>
      <c r="D13" s="13">
        <v>239</v>
      </c>
      <c r="E13" s="13">
        <v>2</v>
      </c>
      <c r="F13" s="13">
        <v>772</v>
      </c>
      <c r="G13" s="39">
        <f>SUM(B13:F13)</f>
        <v>1282</v>
      </c>
      <c r="H13" s="30"/>
      <c r="I13" s="17"/>
    </row>
    <row r="14" spans="1:18" ht="17" customHeight="1">
      <c r="A14" s="44" t="s">
        <v>28</v>
      </c>
      <c r="B14" s="13">
        <v>284</v>
      </c>
      <c r="C14" s="13">
        <v>21</v>
      </c>
      <c r="D14" s="13">
        <v>86</v>
      </c>
      <c r="E14" s="13">
        <v>0</v>
      </c>
      <c r="F14" s="26">
        <v>1298</v>
      </c>
      <c r="G14" s="39">
        <f>SUM(B14:F14)</f>
        <v>1689</v>
      </c>
      <c r="H14" s="30"/>
      <c r="I14" s="17"/>
    </row>
    <row r="15" spans="1:18" ht="17" customHeight="1">
      <c r="A15" s="45" t="s">
        <v>29</v>
      </c>
      <c r="B15" s="40">
        <v>102</v>
      </c>
      <c r="C15" s="40">
        <v>14</v>
      </c>
      <c r="D15" s="40">
        <v>107</v>
      </c>
      <c r="E15" s="40">
        <v>2</v>
      </c>
      <c r="F15" s="40">
        <v>233</v>
      </c>
      <c r="G15" s="23">
        <f>SUM(B15:F15)</f>
        <v>458</v>
      </c>
      <c r="H15" s="30"/>
      <c r="I15" s="17"/>
    </row>
    <row r="16" spans="1:18" ht="17" customHeight="1">
      <c r="A16" s="31">
        <v>2021</v>
      </c>
      <c r="B16" s="24"/>
      <c r="C16" s="24"/>
      <c r="D16" s="24"/>
      <c r="E16" s="24"/>
      <c r="F16" s="22"/>
      <c r="G16" s="36"/>
      <c r="H16" s="30"/>
      <c r="I16" s="17"/>
    </row>
    <row r="17" spans="1:7" ht="17" customHeight="1">
      <c r="A17" s="43" t="s">
        <v>20</v>
      </c>
      <c r="B17" s="20">
        <v>12</v>
      </c>
      <c r="C17" s="20">
        <v>5</v>
      </c>
      <c r="D17" s="20">
        <v>19</v>
      </c>
      <c r="E17" s="20">
        <v>0</v>
      </c>
      <c r="F17" s="22">
        <v>0</v>
      </c>
      <c r="G17" s="36">
        <v>36</v>
      </c>
    </row>
    <row r="18" spans="1:7" ht="17" customHeight="1">
      <c r="A18" s="44" t="s">
        <v>21</v>
      </c>
      <c r="B18" s="20">
        <v>44</v>
      </c>
      <c r="C18" s="20">
        <v>16</v>
      </c>
      <c r="D18" s="20">
        <v>37</v>
      </c>
      <c r="E18" s="20">
        <v>0</v>
      </c>
      <c r="F18" s="22">
        <v>0</v>
      </c>
      <c r="G18" s="36">
        <v>97</v>
      </c>
    </row>
    <row r="19" spans="1:7" ht="17" customHeight="1">
      <c r="A19" s="44" t="s">
        <v>22</v>
      </c>
      <c r="B19" s="20">
        <v>28</v>
      </c>
      <c r="C19" s="20">
        <v>2</v>
      </c>
      <c r="D19" s="20">
        <v>21</v>
      </c>
      <c r="E19" s="20">
        <v>0</v>
      </c>
      <c r="F19" s="22">
        <v>0</v>
      </c>
      <c r="G19" s="36">
        <v>51</v>
      </c>
    </row>
    <row r="20" spans="1:7" ht="17" customHeight="1">
      <c r="A20" s="44" t="s">
        <v>23</v>
      </c>
      <c r="B20" s="20">
        <v>26</v>
      </c>
      <c r="C20" s="20">
        <v>0</v>
      </c>
      <c r="D20" s="20">
        <v>22</v>
      </c>
      <c r="E20" s="20">
        <v>1</v>
      </c>
      <c r="F20" s="22">
        <v>0</v>
      </c>
      <c r="G20" s="36">
        <v>49</v>
      </c>
    </row>
    <row r="21" spans="1:7" ht="17" customHeight="1">
      <c r="A21" s="44" t="s">
        <v>4</v>
      </c>
      <c r="B21" s="20">
        <v>5</v>
      </c>
      <c r="C21" s="20">
        <v>7</v>
      </c>
      <c r="D21" s="20">
        <v>5</v>
      </c>
      <c r="E21" s="20">
        <v>0</v>
      </c>
      <c r="F21" s="22">
        <v>0</v>
      </c>
      <c r="G21" s="36">
        <v>17</v>
      </c>
    </row>
    <row r="22" spans="1:7" ht="17" customHeight="1">
      <c r="A22" s="44" t="s">
        <v>24</v>
      </c>
      <c r="B22" s="20">
        <v>15</v>
      </c>
      <c r="C22" s="20">
        <v>27</v>
      </c>
      <c r="D22" s="20">
        <v>22</v>
      </c>
      <c r="E22" s="20">
        <v>3</v>
      </c>
      <c r="F22" s="22">
        <v>0</v>
      </c>
      <c r="G22" s="36">
        <v>67</v>
      </c>
    </row>
    <row r="23" spans="1:7" ht="17" customHeight="1">
      <c r="A23" s="44" t="s">
        <v>6</v>
      </c>
      <c r="B23" s="20">
        <v>12</v>
      </c>
      <c r="C23" s="20">
        <v>10</v>
      </c>
      <c r="D23" s="20">
        <v>4</v>
      </c>
      <c r="E23" s="20">
        <v>1</v>
      </c>
      <c r="F23" s="22">
        <v>0</v>
      </c>
      <c r="G23" s="36">
        <v>27</v>
      </c>
    </row>
    <row r="24" spans="1:7" ht="17" customHeight="1">
      <c r="A24" s="44" t="s">
        <v>25</v>
      </c>
      <c r="B24" s="20">
        <v>13</v>
      </c>
      <c r="C24" s="20">
        <v>33</v>
      </c>
      <c r="D24" s="20">
        <v>35</v>
      </c>
      <c r="E24" s="20">
        <v>0</v>
      </c>
      <c r="F24" s="22">
        <v>0</v>
      </c>
      <c r="G24" s="36">
        <v>81</v>
      </c>
    </row>
    <row r="25" spans="1:7" ht="17" customHeight="1">
      <c r="A25" s="44" t="s">
        <v>26</v>
      </c>
      <c r="B25" s="20">
        <v>0</v>
      </c>
      <c r="C25" s="20">
        <v>0</v>
      </c>
      <c r="D25" s="20">
        <v>12</v>
      </c>
      <c r="E25" s="20">
        <v>0</v>
      </c>
      <c r="F25" s="22">
        <v>0</v>
      </c>
      <c r="G25" s="36">
        <v>12</v>
      </c>
    </row>
    <row r="26" spans="1:7" ht="17" customHeight="1">
      <c r="A26" s="44" t="s">
        <v>27</v>
      </c>
      <c r="B26" s="20">
        <v>30</v>
      </c>
      <c r="C26" s="20">
        <v>0</v>
      </c>
      <c r="D26" s="20">
        <v>17</v>
      </c>
      <c r="E26" s="20">
        <v>0</v>
      </c>
      <c r="F26" s="22">
        <v>825</v>
      </c>
      <c r="G26" s="36">
        <v>872</v>
      </c>
    </row>
    <row r="27" spans="1:7" ht="17" customHeight="1">
      <c r="A27" s="44" t="s">
        <v>28</v>
      </c>
      <c r="B27" s="20">
        <v>8</v>
      </c>
      <c r="C27" s="20">
        <v>19</v>
      </c>
      <c r="D27" s="20">
        <v>3</v>
      </c>
      <c r="E27" s="20">
        <v>0</v>
      </c>
      <c r="F27" s="25">
        <v>1334</v>
      </c>
      <c r="G27" s="36">
        <v>1364</v>
      </c>
    </row>
    <row r="28" spans="1:7" ht="17" customHeight="1">
      <c r="A28" s="45" t="s">
        <v>29</v>
      </c>
      <c r="B28" s="48">
        <v>18</v>
      </c>
      <c r="C28" s="48">
        <v>14</v>
      </c>
      <c r="D28" s="48">
        <v>41</v>
      </c>
      <c r="E28" s="48">
        <v>2</v>
      </c>
      <c r="F28" s="47">
        <v>560</v>
      </c>
      <c r="G28" s="14">
        <f>SUM(B28:F28)</f>
        <v>635</v>
      </c>
    </row>
    <row r="29" spans="1:7" ht="17" customHeight="1">
      <c r="A29" s="31">
        <v>2020</v>
      </c>
      <c r="B29" s="32"/>
      <c r="C29" s="33"/>
      <c r="D29" s="33"/>
      <c r="E29" s="33"/>
      <c r="F29" s="33"/>
      <c r="G29" s="33"/>
    </row>
    <row r="30" spans="1:7" ht="17" customHeight="1">
      <c r="A30" s="43" t="s">
        <v>20</v>
      </c>
      <c r="B30" s="7">
        <v>40</v>
      </c>
      <c r="C30" s="7">
        <v>98</v>
      </c>
      <c r="D30" s="7">
        <v>106</v>
      </c>
      <c r="E30" s="7">
        <v>6</v>
      </c>
      <c r="F30" s="7">
        <v>162</v>
      </c>
      <c r="G30" s="35">
        <f>SUM(B30:F30)</f>
        <v>412</v>
      </c>
    </row>
    <row r="31" spans="1:7" ht="17" customHeight="1">
      <c r="A31" s="44" t="s">
        <v>21</v>
      </c>
      <c r="B31" s="7">
        <v>370</v>
      </c>
      <c r="C31" s="7">
        <v>82</v>
      </c>
      <c r="D31" s="7">
        <v>97</v>
      </c>
      <c r="E31" s="7">
        <v>15</v>
      </c>
      <c r="F31" s="7">
        <v>200</v>
      </c>
      <c r="G31" s="35">
        <f>SUM(B31:F31)</f>
        <v>764</v>
      </c>
    </row>
    <row r="32" spans="1:7" ht="17" customHeight="1">
      <c r="A32" s="44" t="s">
        <v>22</v>
      </c>
      <c r="B32" s="7">
        <v>84</v>
      </c>
      <c r="C32" s="7">
        <v>28</v>
      </c>
      <c r="D32" s="7">
        <v>194</v>
      </c>
      <c r="E32" s="7">
        <v>2</v>
      </c>
      <c r="F32" s="7">
        <v>112</v>
      </c>
      <c r="G32" s="35">
        <f>SUM(B32:F32)</f>
        <v>420</v>
      </c>
    </row>
    <row r="33" spans="1:7" ht="17" customHeight="1">
      <c r="A33" s="44" t="s">
        <v>23</v>
      </c>
      <c r="B33" s="7">
        <v>58</v>
      </c>
      <c r="C33" s="7">
        <v>5</v>
      </c>
      <c r="D33" s="7">
        <v>91</v>
      </c>
      <c r="E33" s="7">
        <v>0</v>
      </c>
      <c r="F33" s="7">
        <v>8</v>
      </c>
      <c r="G33" s="35">
        <f>SUM(B33:F33)</f>
        <v>162</v>
      </c>
    </row>
    <row r="34" spans="1:7" ht="17" customHeight="1">
      <c r="A34" s="44" t="s">
        <v>4</v>
      </c>
      <c r="B34" s="7">
        <v>22</v>
      </c>
      <c r="C34" s="7">
        <v>287</v>
      </c>
      <c r="D34" s="7">
        <v>170</v>
      </c>
      <c r="E34" s="7">
        <v>0</v>
      </c>
      <c r="F34" s="7">
        <v>0</v>
      </c>
      <c r="G34" s="35">
        <f>SUM(B34:F34)</f>
        <v>479</v>
      </c>
    </row>
    <row r="35" spans="1:7" ht="17" customHeight="1">
      <c r="A35" s="44" t="s">
        <v>24</v>
      </c>
      <c r="B35" s="7">
        <v>1023</v>
      </c>
      <c r="C35" s="7">
        <v>1</v>
      </c>
      <c r="D35" s="7">
        <v>21</v>
      </c>
      <c r="E35" s="7">
        <v>0</v>
      </c>
      <c r="F35" s="7">
        <v>0</v>
      </c>
      <c r="G35" s="35">
        <f>SUM(B35:F35)</f>
        <v>1045</v>
      </c>
    </row>
    <row r="36" spans="1:7" ht="17" customHeight="1">
      <c r="A36" s="44" t="s">
        <v>6</v>
      </c>
      <c r="B36" s="24">
        <v>27</v>
      </c>
      <c r="C36" s="24">
        <v>655</v>
      </c>
      <c r="D36" s="24">
        <v>71</v>
      </c>
      <c r="E36" s="24">
        <v>0</v>
      </c>
      <c r="F36" s="22">
        <v>0</v>
      </c>
      <c r="G36" s="36">
        <v>753</v>
      </c>
    </row>
    <row r="37" spans="1:7" ht="17" customHeight="1">
      <c r="A37" s="44" t="s">
        <v>25</v>
      </c>
      <c r="B37" s="24">
        <v>11</v>
      </c>
      <c r="C37" s="24">
        <v>7</v>
      </c>
      <c r="D37" s="24">
        <v>84</v>
      </c>
      <c r="E37" s="24">
        <v>0</v>
      </c>
      <c r="F37" s="22">
        <v>0</v>
      </c>
      <c r="G37" s="36">
        <v>102</v>
      </c>
    </row>
    <row r="38" spans="1:7" ht="17" customHeight="1">
      <c r="A38" s="44" t="s">
        <v>26</v>
      </c>
      <c r="B38" s="24">
        <v>11</v>
      </c>
      <c r="C38" s="24">
        <v>45</v>
      </c>
      <c r="D38" s="24">
        <v>10</v>
      </c>
      <c r="E38" s="24">
        <v>0</v>
      </c>
      <c r="F38" s="22">
        <v>0</v>
      </c>
      <c r="G38" s="36">
        <v>66</v>
      </c>
    </row>
    <row r="39" spans="1:7" ht="17" customHeight="1">
      <c r="A39" s="44" t="s">
        <v>27</v>
      </c>
      <c r="B39" s="24">
        <v>424</v>
      </c>
      <c r="C39" s="27">
        <v>2017</v>
      </c>
      <c r="D39" s="24">
        <v>52</v>
      </c>
      <c r="E39" s="24">
        <v>0</v>
      </c>
      <c r="F39" s="22">
        <v>0</v>
      </c>
      <c r="G39" s="36">
        <v>2493</v>
      </c>
    </row>
    <row r="40" spans="1:7" ht="17" customHeight="1">
      <c r="A40" s="44" t="s">
        <v>28</v>
      </c>
      <c r="B40" s="24">
        <v>53</v>
      </c>
      <c r="C40" s="24">
        <v>28</v>
      </c>
      <c r="D40" s="24">
        <v>111</v>
      </c>
      <c r="E40" s="24">
        <v>1</v>
      </c>
      <c r="F40" s="22">
        <v>0</v>
      </c>
      <c r="G40" s="36">
        <v>193</v>
      </c>
    </row>
    <row r="41" spans="1:7" ht="17" customHeight="1">
      <c r="A41" s="45" t="s">
        <v>29</v>
      </c>
      <c r="B41" s="46">
        <v>81</v>
      </c>
      <c r="C41" s="46">
        <v>13</v>
      </c>
      <c r="D41" s="46">
        <v>36</v>
      </c>
      <c r="E41" s="46">
        <v>0</v>
      </c>
      <c r="F41" s="47">
        <v>0</v>
      </c>
      <c r="G41" s="14">
        <v>130</v>
      </c>
    </row>
    <row r="42" spans="1:7" ht="17.5" customHeight="1">
      <c r="A42" s="15" t="s">
        <v>19</v>
      </c>
    </row>
  </sheetData>
  <mergeCells count="1">
    <mergeCell ref="Q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A12" sqref="A12:S19"/>
    </sheetView>
  </sheetViews>
  <sheetFormatPr defaultRowHeight="14.5"/>
  <cols>
    <col min="1" max="2" width="9" style="18"/>
    <col min="3" max="19" width="8.7265625" style="18"/>
  </cols>
  <sheetData>
    <row r="1" spans="1:19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/>
      <c r="B2"/>
      <c r="C2"/>
      <c r="D2"/>
      <c r="E2"/>
      <c r="F2"/>
      <c r="G2" s="29">
        <v>2022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4"/>
    </row>
    <row r="3" spans="1:19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0</v>
      </c>
      <c r="H3" s="5" t="s">
        <v>1</v>
      </c>
      <c r="I3" s="5" t="s">
        <v>2</v>
      </c>
      <c r="J3" s="5" t="s">
        <v>3</v>
      </c>
      <c r="K3" s="5" t="s">
        <v>4</v>
      </c>
      <c r="L3" s="5" t="s">
        <v>5</v>
      </c>
      <c r="M3" s="5" t="s">
        <v>6</v>
      </c>
      <c r="N3" s="5" t="s">
        <v>7</v>
      </c>
      <c r="O3" s="5" t="s">
        <v>8</v>
      </c>
      <c r="P3" s="5" t="s">
        <v>9</v>
      </c>
      <c r="Q3" s="5" t="s">
        <v>10</v>
      </c>
      <c r="R3" s="5" t="s">
        <v>11</v>
      </c>
      <c r="S3" s="6"/>
    </row>
    <row r="4" spans="1:19">
      <c r="A4" s="8">
        <v>12</v>
      </c>
      <c r="B4" s="8">
        <v>13</v>
      </c>
      <c r="C4" s="8">
        <v>0</v>
      </c>
      <c r="D4" s="8">
        <v>30</v>
      </c>
      <c r="E4" s="8">
        <v>8</v>
      </c>
      <c r="F4" s="8">
        <v>18</v>
      </c>
      <c r="G4" s="9">
        <v>13</v>
      </c>
      <c r="H4" s="9">
        <v>8</v>
      </c>
      <c r="I4" s="9">
        <v>1</v>
      </c>
      <c r="J4" s="9">
        <v>523</v>
      </c>
      <c r="K4" s="9">
        <v>74</v>
      </c>
      <c r="L4" s="9">
        <v>8</v>
      </c>
      <c r="M4" s="10">
        <v>22</v>
      </c>
      <c r="N4" s="10">
        <v>0</v>
      </c>
      <c r="O4" s="10">
        <v>3</v>
      </c>
      <c r="P4" s="10">
        <v>6</v>
      </c>
      <c r="Q4" s="10">
        <v>66</v>
      </c>
      <c r="R4" s="10">
        <v>37</v>
      </c>
      <c r="S4" s="11"/>
    </row>
    <row r="5" spans="1:19">
      <c r="A5" s="8">
        <v>10</v>
      </c>
      <c r="B5" s="8">
        <v>33</v>
      </c>
      <c r="C5" s="8">
        <v>0</v>
      </c>
      <c r="D5" s="8">
        <v>0</v>
      </c>
      <c r="E5" s="8">
        <v>19</v>
      </c>
      <c r="F5" s="8">
        <v>14</v>
      </c>
      <c r="G5" s="9">
        <v>4</v>
      </c>
      <c r="H5" s="9">
        <v>0</v>
      </c>
      <c r="I5" s="9">
        <v>12</v>
      </c>
      <c r="J5" s="9">
        <v>72</v>
      </c>
      <c r="K5" s="9">
        <v>35</v>
      </c>
      <c r="L5" s="9">
        <v>1</v>
      </c>
      <c r="M5" s="10">
        <v>12</v>
      </c>
      <c r="N5" s="10">
        <v>32</v>
      </c>
      <c r="O5" s="10">
        <v>8</v>
      </c>
      <c r="P5" s="10">
        <v>6</v>
      </c>
      <c r="Q5" s="10">
        <v>21</v>
      </c>
      <c r="R5" s="10">
        <v>14</v>
      </c>
      <c r="S5" s="11"/>
    </row>
    <row r="6" spans="1:19">
      <c r="A6" s="8">
        <v>4</v>
      </c>
      <c r="B6" s="8">
        <v>35</v>
      </c>
      <c r="C6" s="8">
        <v>12</v>
      </c>
      <c r="D6" s="8">
        <v>17</v>
      </c>
      <c r="E6" s="8">
        <v>3</v>
      </c>
      <c r="F6" s="8">
        <v>41</v>
      </c>
      <c r="G6" s="9">
        <v>35</v>
      </c>
      <c r="H6" s="9">
        <v>27</v>
      </c>
      <c r="I6" s="9">
        <v>17</v>
      </c>
      <c r="J6" s="9">
        <v>35</v>
      </c>
      <c r="K6" s="9">
        <v>32</v>
      </c>
      <c r="L6" s="9">
        <v>22</v>
      </c>
      <c r="M6" s="10">
        <v>86</v>
      </c>
      <c r="N6" s="10">
        <v>66</v>
      </c>
      <c r="O6" s="10">
        <v>87</v>
      </c>
      <c r="P6" s="10">
        <v>239</v>
      </c>
      <c r="Q6" s="10">
        <v>86</v>
      </c>
      <c r="R6" s="10">
        <v>107</v>
      </c>
      <c r="S6" s="11"/>
    </row>
    <row r="7" spans="1:19">
      <c r="A7" s="8">
        <v>1</v>
      </c>
      <c r="B7" s="8">
        <v>0</v>
      </c>
      <c r="C7" s="8">
        <v>0</v>
      </c>
      <c r="D7" s="8">
        <v>0</v>
      </c>
      <c r="E7" s="8">
        <v>0</v>
      </c>
      <c r="F7" s="8">
        <v>2</v>
      </c>
      <c r="G7" s="9">
        <v>0</v>
      </c>
      <c r="H7" s="9">
        <v>0</v>
      </c>
      <c r="I7" s="9">
        <v>0</v>
      </c>
      <c r="J7" s="9">
        <v>0</v>
      </c>
      <c r="K7" s="9">
        <v>1</v>
      </c>
      <c r="L7" s="9">
        <v>0</v>
      </c>
      <c r="M7" s="10">
        <v>0</v>
      </c>
      <c r="N7" s="10">
        <v>2</v>
      </c>
      <c r="O7" s="10">
        <v>1</v>
      </c>
      <c r="P7" s="10">
        <v>2</v>
      </c>
      <c r="Q7" s="10">
        <v>0</v>
      </c>
      <c r="R7" s="10">
        <v>2</v>
      </c>
      <c r="S7" s="11"/>
    </row>
    <row r="8" spans="1:19">
      <c r="A8" s="12">
        <v>0</v>
      </c>
      <c r="B8" s="12">
        <v>0</v>
      </c>
      <c r="C8" s="12">
        <v>0</v>
      </c>
      <c r="D8" s="12">
        <v>825</v>
      </c>
      <c r="E8" s="12">
        <v>1334</v>
      </c>
      <c r="F8" s="12">
        <v>560</v>
      </c>
      <c r="G8" s="9">
        <v>0</v>
      </c>
      <c r="H8" s="9">
        <v>119</v>
      </c>
      <c r="I8" s="9">
        <v>908</v>
      </c>
      <c r="J8" s="9">
        <v>346</v>
      </c>
      <c r="K8" s="9">
        <v>20</v>
      </c>
      <c r="L8" s="9">
        <v>445</v>
      </c>
      <c r="M8" s="13">
        <v>639</v>
      </c>
      <c r="N8" s="13">
        <v>1075</v>
      </c>
      <c r="O8" s="13">
        <v>902</v>
      </c>
      <c r="P8" s="13">
        <v>772</v>
      </c>
      <c r="Q8" s="13">
        <v>1298</v>
      </c>
      <c r="R8" s="13">
        <v>233</v>
      </c>
      <c r="S8" s="11"/>
    </row>
    <row r="9" spans="1:19">
      <c r="A9" s="14">
        <v>27</v>
      </c>
      <c r="B9" s="14">
        <v>81</v>
      </c>
      <c r="C9" s="14">
        <v>12</v>
      </c>
      <c r="D9" s="14">
        <v>872</v>
      </c>
      <c r="E9" s="14">
        <v>1364</v>
      </c>
      <c r="F9" s="14">
        <f t="shared" ref="F9:R9" si="0">SUM(F4:F8)</f>
        <v>635</v>
      </c>
      <c r="G9" s="2">
        <f t="shared" si="0"/>
        <v>52</v>
      </c>
      <c r="H9" s="2">
        <f t="shared" si="0"/>
        <v>154</v>
      </c>
      <c r="I9" s="2">
        <f t="shared" si="0"/>
        <v>938</v>
      </c>
      <c r="J9" s="2">
        <f t="shared" si="0"/>
        <v>976</v>
      </c>
      <c r="K9" s="2">
        <f t="shared" si="0"/>
        <v>162</v>
      </c>
      <c r="L9" s="2">
        <f t="shared" si="0"/>
        <v>476</v>
      </c>
      <c r="M9" s="2">
        <f t="shared" si="0"/>
        <v>759</v>
      </c>
      <c r="N9" s="2">
        <f t="shared" si="0"/>
        <v>1175</v>
      </c>
      <c r="O9" s="2">
        <f t="shared" si="0"/>
        <v>1001</v>
      </c>
      <c r="P9" s="2">
        <f t="shared" si="0"/>
        <v>1025</v>
      </c>
      <c r="Q9" s="2">
        <f t="shared" si="0"/>
        <v>1471</v>
      </c>
      <c r="R9" s="2">
        <f t="shared" si="0"/>
        <v>393</v>
      </c>
      <c r="S9" s="1"/>
    </row>
    <row r="10" spans="1:19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</sheetData>
  <mergeCells count="1">
    <mergeCell ref="G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4.2.3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2023-09-27T09:07:47Z</cp:lastPrinted>
  <dcterms:created xsi:type="dcterms:W3CDTF">2021-07-15T07:02:00Z</dcterms:created>
  <dcterms:modified xsi:type="dcterms:W3CDTF">2023-09-27T09:08:49Z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2B584BBA36D34D6FB5C18B42E1B79DA7</vt:lpwstr>
  </property>
  <property fmtid="{D5CDD505-2E9C-101B-9397-08002B2CF9AE}" pid="3" name="KSOProductBuildVer">
    <vt:lpwstr>2057-11.2.0.11156</vt:lpwstr>
  </property>
</Properties>
</file>